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-server\KADRI PRAVO\JAVNA NAROČILA\NAKUP IN VZDRŽEVANJE PROGRAMSKE OPREME ZA PODROČJE KADROV, PLAČ IN REGISTRACIJO DELOVNEGA ČASA\"/>
    </mc:Choice>
  </mc:AlternateContent>
  <xr:revisionPtr revIDLastSave="0" documentId="13_ncr:1_{9C433E37-9719-4C93-9AED-ED130986842E}" xr6:coauthVersionLast="47" xr6:coauthVersionMax="47" xr10:uidLastSave="{00000000-0000-0000-0000-000000000000}"/>
  <bookViews>
    <workbookView xWindow="28680" yWindow="-120" windowWidth="29040" windowHeight="15720" xr2:uid="{41B84B14-406B-4BC5-AD8F-18E13593483C}"/>
  </bookViews>
  <sheets>
    <sheet name="Ponudbeni 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F8" i="2"/>
  <c r="F7" i="2"/>
  <c r="H7" i="2" s="1"/>
  <c r="F9" i="2"/>
  <c r="H9" i="2" s="1"/>
  <c r="F10" i="2"/>
  <c r="H10" i="2" s="1"/>
  <c r="F11" i="2" l="1"/>
  <c r="H11" i="2"/>
</calcChain>
</file>

<file path=xl/sharedStrings.xml><?xml version="1.0" encoding="utf-8"?>
<sst xmlns="http://schemas.openxmlformats.org/spreadsheetml/2006/main" count="27" uniqueCount="26">
  <si>
    <t>Zap. št.</t>
  </si>
  <si>
    <t>BLAGO/STORITEV</t>
  </si>
  <si>
    <t>enota</t>
  </si>
  <si>
    <t>Količina</t>
  </si>
  <si>
    <t>Cena na enoto 
(brez DDV v EUR)</t>
  </si>
  <si>
    <t xml:space="preserve">Skupaj
(brez DDV v EUR) </t>
  </si>
  <si>
    <t>DDV
npr. 22</t>
  </si>
  <si>
    <t>Skupaj 
(z DDV v EUR)</t>
  </si>
  <si>
    <t>komplet</t>
  </si>
  <si>
    <t>mesečni pavšal</t>
  </si>
  <si>
    <t>SKUPAJ PONUDBENA VREDNOST (z DDV)</t>
  </si>
  <si>
    <t xml:space="preserve">Kraj in datum: ______________________ </t>
  </si>
  <si>
    <t>Ime in priimek zastopnika / pooblaščenca</t>
  </si>
  <si>
    <t>____________________________</t>
  </si>
  <si>
    <t>Podpis in žig: _________________</t>
  </si>
  <si>
    <t>Vzdrževanje informacijskega sistema za obdobje štirih (4) let</t>
  </si>
  <si>
    <t xml:space="preserve">Zakup dodatnih ur za programsko podporo </t>
  </si>
  <si>
    <t>urna postavka</t>
  </si>
  <si>
    <t>*V tabeli izpolnite samo rumeno označena polja.</t>
  </si>
  <si>
    <t>Naziv ponudnika: ____________________________________________________</t>
  </si>
  <si>
    <t>Predmet javnega naročila: Nakup, implementacija in vzdrževanje programske opreme za področje kadrov, plač in registracijo delovnega časa</t>
  </si>
  <si>
    <t>Naziv naročnika: Psihiatrična bolnišnica Vojnik, Celjska cesta 37, 3212 Vojnik</t>
  </si>
  <si>
    <t>Nakup, implementacija in integracija informacijskega sistema za kadrovsko evidenco,  obračun plač in registracijo delovnega časa</t>
  </si>
  <si>
    <t>PONUDBENI PREDRAČUN - OBR-2</t>
  </si>
  <si>
    <t>Gostovanje na ponudnikovem strežniku za obdobje štirih (4) let</t>
  </si>
  <si>
    <t>10 ur/mesec x 
48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</si>
</sst>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 shrinkToFit="1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Protection="1">
      <protection locked="0"/>
    </xf>
    <xf numFmtId="2" fontId="4" fillId="0" borderId="0" xfId="0" applyNumberFormat="1" applyFont="1" applyAlignment="1" applyProtection="1">
      <alignment horizontal="left" vertical="top" wrapText="1"/>
      <protection locked="0"/>
    </xf>
    <xf numFmtId="164" fontId="3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0" fontId="0" fillId="3" borderId="1" xfId="0" applyFill="1" applyBorder="1" applyAlignment="1">
      <alignment horizontal="center" wrapText="1" shrinkToFit="1"/>
    </xf>
    <xf numFmtId="0" fontId="0" fillId="3" borderId="1" xfId="0" applyFill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vertical="center" wrapText="1" shrinkToFit="1"/>
    </xf>
    <xf numFmtId="0" fontId="4" fillId="0" borderId="1" xfId="1" applyFont="1" applyFill="1" applyBorder="1" applyAlignment="1">
      <alignment horizontal="center" vertical="center" wrapText="1" shrinkToFit="1"/>
    </xf>
    <xf numFmtId="4" fontId="0" fillId="4" borderId="1" xfId="0" applyNumberFormat="1" applyFill="1" applyBorder="1" applyAlignment="1">
      <alignment horizontal="center" vertical="center" wrapText="1" shrinkToFit="1"/>
    </xf>
    <xf numFmtId="4" fontId="0" fillId="0" borderId="1" xfId="0" applyNumberFormat="1" applyBorder="1" applyAlignment="1">
      <alignment horizontal="center" vertical="center" wrapText="1" shrinkToFit="1"/>
    </xf>
    <xf numFmtId="4" fontId="1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vertical="top" wrapText="1"/>
      <protection locked="0"/>
    </xf>
    <xf numFmtId="3" fontId="4" fillId="4" borderId="1" xfId="1" applyNumberFormat="1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vertical="center" wrapText="1" shrinkToFit="1"/>
    </xf>
    <xf numFmtId="0" fontId="0" fillId="0" borderId="0" xfId="0" applyAlignment="1">
      <alignment horizontal="left" wrapText="1" shrinkToFi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left" wrapText="1" shrinkToFit="1"/>
    </xf>
    <xf numFmtId="0" fontId="1" fillId="3" borderId="3" xfId="0" applyFont="1" applyFill="1" applyBorder="1" applyAlignment="1">
      <alignment horizontal="center" vertical="center" wrapText="1" shrinkToFit="1"/>
    </xf>
    <xf numFmtId="0" fontId="1" fillId="3" borderId="4" xfId="0" applyFont="1" applyFill="1" applyBorder="1" applyAlignment="1">
      <alignment horizontal="center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ECCC8-13CE-400A-9E28-1C8A3AB9F586}">
  <sheetPr>
    <pageSetUpPr fitToPage="1"/>
  </sheetPr>
  <dimension ref="A1:H22"/>
  <sheetViews>
    <sheetView tabSelected="1" workbookViewId="0">
      <selection activeCell="D10" sqref="D10"/>
    </sheetView>
  </sheetViews>
  <sheetFormatPr defaultRowHeight="15" x14ac:dyDescent="0.25"/>
  <cols>
    <col min="2" max="2" width="46.85546875" customWidth="1"/>
    <col min="3" max="3" width="15.28515625" customWidth="1"/>
    <col min="4" max="4" width="15.7109375" customWidth="1"/>
    <col min="5" max="5" width="19.85546875" customWidth="1"/>
    <col min="6" max="6" width="18.28515625" customWidth="1"/>
    <col min="7" max="7" width="17" customWidth="1"/>
    <col min="8" max="8" width="21.140625" customWidth="1"/>
  </cols>
  <sheetData>
    <row r="1" spans="1:8" ht="30" customHeight="1" x14ac:dyDescent="0.25">
      <c r="A1" s="24" t="s">
        <v>23</v>
      </c>
      <c r="B1" s="24"/>
      <c r="C1" s="24"/>
      <c r="D1" s="24"/>
      <c r="E1" s="24"/>
      <c r="F1" s="24"/>
      <c r="G1" s="24"/>
      <c r="H1" s="24"/>
    </row>
    <row r="2" spans="1:8" ht="27" customHeight="1" x14ac:dyDescent="0.25">
      <c r="A2" s="25" t="s">
        <v>20</v>
      </c>
      <c r="B2" s="25"/>
      <c r="C2" s="25"/>
      <c r="D2" s="25"/>
      <c r="E2" s="25"/>
      <c r="F2" s="25"/>
      <c r="G2" s="25"/>
      <c r="H2" s="25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ht="34.5" customHeight="1" x14ac:dyDescent="0.25">
      <c r="A4" s="2" t="s">
        <v>19</v>
      </c>
      <c r="B4" s="3"/>
      <c r="C4" s="4"/>
      <c r="D4" s="5"/>
      <c r="E4" s="1"/>
      <c r="F4" s="1"/>
      <c r="G4" s="1"/>
      <c r="H4" s="1"/>
    </row>
    <row r="5" spans="1:8" ht="33.75" customHeight="1" x14ac:dyDescent="0.25">
      <c r="A5" s="6" t="s">
        <v>21</v>
      </c>
      <c r="B5" s="3"/>
      <c r="C5" s="4"/>
      <c r="D5" s="5"/>
      <c r="E5" s="1"/>
      <c r="F5" s="1"/>
      <c r="G5" s="1"/>
      <c r="H5" s="1"/>
    </row>
    <row r="6" spans="1:8" ht="30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7</v>
      </c>
    </row>
    <row r="7" spans="1:8" ht="45" x14ac:dyDescent="0.25">
      <c r="A7" s="8">
        <v>1</v>
      </c>
      <c r="B7" s="9" t="s">
        <v>22</v>
      </c>
      <c r="C7" s="10" t="s">
        <v>8</v>
      </c>
      <c r="D7" s="10">
        <v>1</v>
      </c>
      <c r="E7" s="11"/>
      <c r="F7" s="12">
        <f>+D7*E7</f>
        <v>0</v>
      </c>
      <c r="G7" s="21"/>
      <c r="H7" s="13">
        <f>+F7*(1+(G7/100))</f>
        <v>0</v>
      </c>
    </row>
    <row r="8" spans="1:8" ht="30" x14ac:dyDescent="0.25">
      <c r="A8" s="8">
        <v>2</v>
      </c>
      <c r="B8" s="14" t="s">
        <v>15</v>
      </c>
      <c r="C8" s="15" t="s">
        <v>9</v>
      </c>
      <c r="D8" s="10">
        <v>48</v>
      </c>
      <c r="E8" s="11"/>
      <c r="F8" s="12">
        <f>+D8*E8</f>
        <v>0</v>
      </c>
      <c r="G8" s="21"/>
      <c r="H8" s="13">
        <f t="shared" ref="H8" si="0">+F8*(1+(G8/100))</f>
        <v>0</v>
      </c>
    </row>
    <row r="9" spans="1:8" ht="41.25" customHeight="1" x14ac:dyDescent="0.25">
      <c r="A9" s="8">
        <v>3</v>
      </c>
      <c r="B9" s="14" t="s">
        <v>24</v>
      </c>
      <c r="C9" s="15" t="s">
        <v>9</v>
      </c>
      <c r="D9" s="10">
        <v>48</v>
      </c>
      <c r="E9" s="11"/>
      <c r="F9" s="12">
        <f>+D9*E9</f>
        <v>0</v>
      </c>
      <c r="G9" s="21"/>
      <c r="H9" s="13">
        <f t="shared" ref="H9:H10" si="1">+F9*(1+(G9/100))</f>
        <v>0</v>
      </c>
    </row>
    <row r="10" spans="1:8" ht="30" x14ac:dyDescent="0.25">
      <c r="A10" s="8">
        <v>4</v>
      </c>
      <c r="B10" s="14" t="s">
        <v>16</v>
      </c>
      <c r="C10" s="15" t="s">
        <v>17</v>
      </c>
      <c r="D10" s="10" t="s">
        <v>25</v>
      </c>
      <c r="E10" s="11"/>
      <c r="F10" s="12">
        <f>4*48*E10</f>
        <v>0</v>
      </c>
      <c r="G10" s="21"/>
      <c r="H10" s="13">
        <f t="shared" si="1"/>
        <v>0</v>
      </c>
    </row>
    <row r="11" spans="1:8" ht="15" customHeight="1" x14ac:dyDescent="0.25">
      <c r="A11" s="27" t="s">
        <v>10</v>
      </c>
      <c r="B11" s="28"/>
      <c r="C11" s="28"/>
      <c r="D11" s="28"/>
      <c r="E11" s="22"/>
      <c r="F11" s="16">
        <f>SUM(F7:F10)</f>
        <v>0</v>
      </c>
      <c r="G11" s="22"/>
      <c r="H11" s="16">
        <f>+SUM(H7:H10)</f>
        <v>0</v>
      </c>
    </row>
    <row r="12" spans="1:8" x14ac:dyDescent="0.25">
      <c r="A12" s="26" t="s">
        <v>18</v>
      </c>
      <c r="B12" s="26"/>
      <c r="C12" s="26"/>
      <c r="D12" s="26"/>
      <c r="E12" s="1"/>
      <c r="F12" s="1"/>
      <c r="G12" s="1"/>
      <c r="H12" s="1"/>
    </row>
    <row r="13" spans="1:8" x14ac:dyDescent="0.25">
      <c r="A13" s="23"/>
      <c r="B13" s="23"/>
      <c r="C13" s="23"/>
      <c r="D13" s="23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7" t="s">
        <v>11</v>
      </c>
      <c r="C15" s="18"/>
      <c r="D15" s="18"/>
      <c r="E15" s="18"/>
      <c r="F15" s="19" t="s">
        <v>12</v>
      </c>
      <c r="G15" s="1"/>
      <c r="H15" s="1"/>
    </row>
    <row r="16" spans="1:8" x14ac:dyDescent="0.25">
      <c r="A16" s="1"/>
      <c r="B16" s="20"/>
      <c r="C16" s="18"/>
      <c r="D16" s="18"/>
      <c r="E16" s="18"/>
      <c r="F16" s="19" t="s">
        <v>13</v>
      </c>
      <c r="G16" s="1"/>
      <c r="H16" s="1"/>
    </row>
    <row r="17" spans="1:8" x14ac:dyDescent="0.25">
      <c r="A17" s="1"/>
      <c r="B17" s="20"/>
      <c r="C17" s="18"/>
      <c r="D17" s="18"/>
      <c r="E17" s="18"/>
      <c r="F17" s="19"/>
      <c r="G17" s="1"/>
      <c r="H17" s="1"/>
    </row>
    <row r="18" spans="1:8" x14ac:dyDescent="0.25">
      <c r="A18" s="1"/>
      <c r="B18" s="20"/>
      <c r="C18" s="18"/>
      <c r="D18" s="18"/>
      <c r="E18" s="18"/>
      <c r="F18" s="19" t="s">
        <v>14</v>
      </c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</sheetData>
  <mergeCells count="4">
    <mergeCell ref="A1:H1"/>
    <mergeCell ref="A2:H2"/>
    <mergeCell ref="A12:D12"/>
    <mergeCell ref="A11:D11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Dušanka Rodvajn</dc:creator>
  <cp:lastModifiedBy>Anita Strgar</cp:lastModifiedBy>
  <cp:lastPrinted>2026-06-11T10:43:58Z</cp:lastPrinted>
  <dcterms:created xsi:type="dcterms:W3CDTF">2026-02-27T08:53:24Z</dcterms:created>
  <dcterms:modified xsi:type="dcterms:W3CDTF">2026-06-18T09:36:22Z</dcterms:modified>
</cp:coreProperties>
</file>